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9" sheetId="1" r:id="rId1"/>
  </sheets>
  <definedNames>
    <definedName name="GrandTotal">'Приложение 9'!$B$90</definedName>
    <definedName name="Law">'Приложение 9'!$A$2</definedName>
    <definedName name="Year">'Приложение 9'!$A$1</definedName>
    <definedName name="_xlnm.Print_Titles" localSheetId="0">'Приложение 9'!$10:$12</definedName>
    <definedName name="_xlnm.Print_Area" localSheetId="0">'Приложение 9'!$A$1:$I$91</definedName>
  </definedNames>
  <calcPr calcId="152511"/>
</workbook>
</file>

<file path=xl/calcChain.xml><?xml version="1.0" encoding="utf-8"?>
<calcChain xmlns="http://schemas.openxmlformats.org/spreadsheetml/2006/main">
  <c r="G3" i="1" l="1"/>
  <c r="A7" i="1" l="1"/>
  <c r="I4" i="1"/>
</calcChain>
</file>

<file path=xl/sharedStrings.xml><?xml version="1.0" encoding="utf-8"?>
<sst xmlns="http://schemas.openxmlformats.org/spreadsheetml/2006/main" count="315" uniqueCount="228">
  <si>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</si>
  <si>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</si>
  <si>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</si>
  <si>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</si>
  <si>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</si>
  <si>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</si>
  <si>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</si>
  <si>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</si>
  <si>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</si>
  <si>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</si>
  <si>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</si>
  <si>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</si>
  <si>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краевого бюджета</t>
  </si>
  <si>
    <t>Приложение 9</t>
  </si>
  <si>
    <t/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</si>
  <si>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</si>
  <si>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</si>
  <si>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</si>
  <si>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</si>
  <si>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</si>
  <si>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</si>
  <si>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</si>
  <si>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</si>
  <si>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</si>
  <si>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</si>
  <si>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</si>
  <si>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</si>
  <si>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</si>
  <si>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</si>
  <si>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01 9 01 10130</t>
  </si>
  <si>
    <t>Министерство здравоохранения Камчатского края</t>
  </si>
  <si>
    <t>1.2.2</t>
  </si>
  <si>
    <t>Строительство фельдшерско-акушерского пункта, расположенного в  Камчатском крае Соболевском муниципальном  районе с. Крутогорово (проектные работы)</t>
  </si>
  <si>
    <t>1.2.3</t>
  </si>
  <si>
    <t>Строительство Камчатской краевой больницы</t>
  </si>
  <si>
    <t>1.2.4</t>
  </si>
  <si>
    <t>Строительство Камчатской краевой больницы (корректировка проекта)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</si>
  <si>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</si>
  <si>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</si>
  <si>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</si>
  <si>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</si>
  <si>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</si>
  <si>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</si>
  <si>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</si>
  <si>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</si>
  <si>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Министерство строительства Камчатского края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</si>
  <si>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</si>
  <si>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</si>
  <si>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</si>
  <si>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</si>
  <si>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0709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</si>
  <si>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</si>
  <si>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</si>
  <si>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</si>
  <si>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"Обеспечение условий реализации Программы"</t>
  </si>
  <si>
    <t>3.1.1</t>
  </si>
  <si>
    <t>Камчатский театр кукол г. Петропавловск-Камчатский</t>
  </si>
  <si>
    <t>0801</t>
  </si>
  <si>
    <t>03 5 02 10130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</si>
  <si>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</si>
  <si>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</si>
  <si>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</si>
  <si>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</si>
  <si>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</si>
  <si>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Дом-интернат для психически больных на 400 мест (проектные работы)</t>
  </si>
  <si>
    <t>1006</t>
  </si>
  <si>
    <t>05 4 02 10130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</si>
  <si>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</si>
  <si>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</si>
  <si>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</si>
  <si>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</si>
  <si>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</si>
  <si>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Строительство физкультурно-оздоровительного комплекса в  с. Мильково.  Камчатский край, с. Мильково</t>
  </si>
  <si>
    <t>1101</t>
  </si>
  <si>
    <t>07 4 03 10130</t>
  </si>
  <si>
    <t>5.2</t>
  </si>
  <si>
    <t>Подпрограмма "Организация отдыха, оздоровления и занятости детей и молодежи в Камчатском крае"</t>
  </si>
  <si>
    <t>5.2.1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</si>
  <si>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</si>
  <si>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</si>
  <si>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07 6 06 10130</t>
  </si>
  <si>
    <t>Аппарат Губернатора и Правительства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</si>
  <si>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</si>
  <si>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</si>
  <si>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</si>
  <si>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</si>
  <si>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</si>
  <si>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Строительство 40-квартирного жилого дома по ул. Строительная в с. Мильково</t>
  </si>
  <si>
    <t>09 5 02 40070</t>
  </si>
  <si>
    <t>Министерство сельского хозяйства, пищевой и перерабатывающей промышленности Камчатского края</t>
  </si>
  <si>
    <t>Мильковский муниципальный район</t>
  </si>
  <si>
    <t>6.2</t>
  </si>
  <si>
    <t>Подпрограмма "Обеспечение эпизоотического и ветеринарно-санитарного благополучия"</t>
  </si>
  <si>
    <t>6.2.1</t>
  </si>
  <si>
    <t>Приобретение 2-х комнатной квартиры в г. Петропавловск-Камчатский Камчатского края для ветеринарных врачей, переезжающих на постоянное место жительства в Камчатский край</t>
  </si>
  <si>
    <t>09 8 02 10130</t>
  </si>
  <si>
    <t>Агентство по ветеринарии Камчатского края</t>
  </si>
  <si>
    <t>6.2.2</t>
  </si>
  <si>
    <t>Приобретение 2-х комнатной квартиры в с. Эссо Быстринского района Камчатского края для ветеринарных врачей, переезжающих на постоянное место жительства в Камчатский край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</si>
  <si>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</si>
  <si>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</si>
  <si>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</si>
  <si>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 в Камчатском крае"</t>
  </si>
  <si>
    <t>7.1.1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</si>
  <si>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очередь)(в том числе проектные работы)</t>
  </si>
  <si>
    <t>10 1 03 40070</t>
  </si>
  <si>
    <t>Новолесновское сельское поселение</t>
  </si>
  <si>
    <t>7.1.2</t>
  </si>
  <si>
    <t>Канализационная насосная станция № 15 в г. Петропавловске-Камчатском</t>
  </si>
  <si>
    <t>Петропавловск-Камчатский городской округ</t>
  </si>
  <si>
    <t>7.2</t>
  </si>
  <si>
    <t>Подпрограмма "Повышение устойчивости жилых домов, основных объектов и систем жизнеобеспечения в Камчатском крае"</t>
  </si>
  <si>
    <t>7.2.1</t>
  </si>
  <si>
    <t>Группа жилой застройки в границах ул. Свердлова, ул. Хуторская в г. Елизово Камчатского края</t>
  </si>
  <si>
    <t>10 2 01 10130</t>
  </si>
  <si>
    <t>7.2.2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</si>
  <si>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</si>
  <si>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0901</t>
  </si>
  <si>
    <t>10 2 03 10130</t>
  </si>
  <si>
    <t>7.2.3</t>
  </si>
  <si>
    <t>Сейсмоусиление здания (Литер А) средней общеобразовательной школы № 3 в п. Усть-Камчатск (II этап)</t>
  </si>
  <si>
    <t>0702</t>
  </si>
  <si>
    <t>10 2 03 40070</t>
  </si>
  <si>
    <t>Усть-Камчатский муниципальный район</t>
  </si>
  <si>
    <t>7.3</t>
  </si>
  <si>
    <t>Подпрограмма "Адресная программа по переселению граждан из аварийного жилищного фонда в Камчатском крае"</t>
  </si>
  <si>
    <t>7.3.1</t>
  </si>
  <si>
    <t>Переселение граждан из аварийного жилищного фонда в Камчатском крае в соответствии с жилищным законодательством</t>
  </si>
  <si>
    <t>10 3 01 40070</t>
  </si>
  <si>
    <t>7.4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</si>
  <si>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</si>
  <si>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7.4.1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</si>
  <si>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</si>
  <si>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</si>
  <si>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</si>
  <si>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</si>
  <si>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8.1</t>
  </si>
  <si>
    <t>Подпрограмма "Чистая вода в Камчатском крае"</t>
  </si>
  <si>
    <t>8.1.1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</si>
  <si>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</si>
  <si>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0502</t>
  </si>
  <si>
    <t>11 2 02 40070</t>
  </si>
  <si>
    <t>Министерство жилищно-коммунального хозяйства и энергетики Камчатского края</t>
  </si>
  <si>
    <t>Эссовское сельское поселение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</si>
  <si>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</si>
  <si>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</si>
  <si>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</si>
  <si>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</si>
  <si>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</si>
  <si>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км 231 - км 249</t>
  </si>
  <si>
    <t>0409</t>
  </si>
  <si>
    <t>12 1 02 R2140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</si>
  <si>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</si>
  <si>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</si>
  <si>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171- км 181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</si>
  <si>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</si>
  <si>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</si>
  <si>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</si>
  <si>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Реконструкция автомобильной дороги Петропавловск-Камчатский - Мильково на участке км 220 - км 230</t>
  </si>
  <si>
    <t>9.1.5</t>
  </si>
  <si>
    <t>Строительство автозимника продленного действия  Анавгай -  Палана на участке км 17 - км 33</t>
  </si>
  <si>
    <t>9.1.6</t>
  </si>
  <si>
    <t>Строительство автозимника продленного действия  Анавгай - Палана на участке км 0 - км 16</t>
  </si>
  <si>
    <t>9.1.7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</si>
  <si>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</si>
  <si>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12 1 03 10130</t>
  </si>
  <si>
    <t>9.1.8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</si>
  <si>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</si>
  <si>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12 1 04 40070</t>
  </si>
  <si>
    <t>9.1.9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</si>
  <si>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</si>
  <si>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12 1 07 40070</t>
  </si>
  <si>
    <t>Елизовский муниципальный район</t>
  </si>
  <si>
    <t>9.1.10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</si>
  <si>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</si>
  <si>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9.1.11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</si>
  <si>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</si>
  <si>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9.1.12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</si>
  <si>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</si>
  <si>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9.1.13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</si>
  <si>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</si>
  <si>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9.1.14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</si>
  <si>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</si>
  <si>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Паратунское сельское поселение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</si>
  <si>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</si>
  <si>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</si>
  <si>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</si>
  <si>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в с. Мильково Камчатского края</t>
  </si>
  <si>
    <t>0408</t>
  </si>
  <si>
    <t>12 2 03 40070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</si>
  <si>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</si>
  <si>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</si>
  <si>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10.1</t>
  </si>
  <si>
    <t>Подпрограмма "Обращение с отходами производства и потребления в Камчатском крае"</t>
  </si>
  <si>
    <t>10.1.1</t>
  </si>
  <si>
    <t>Приобретение, доставка и  монтаж установок термического уничтожения отходов (инсинераторов) для отдаленных и малонаселенных муниципальных районов Камчатского края</t>
  </si>
  <si>
    <t>0603</t>
  </si>
  <si>
    <t>15 4 04 10130</t>
  </si>
  <si>
    <t>Министерство природных ресурсов и экологии Камчатского края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</si>
  <si>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</si>
  <si>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</si>
  <si>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</si>
  <si>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</si>
  <si>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</si>
  <si>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Строительство пожарного депо на 2 выезда в г. Елизово (1 очередь) (в том числе технологическое присоединение)</t>
  </si>
  <si>
    <t>0310</t>
  </si>
  <si>
    <t>16 2 07 10130</t>
  </si>
  <si>
    <t>Министерство специальных программ и по делам казачества Камчатского края</t>
  </si>
  <si>
    <t>12</t>
  </si>
  <si>
    <t>Государственная программа Камчатского края "Развитие внутреннего и въездного туризма в Камчатском крае"</t>
  </si>
  <si>
    <t>12.1</t>
  </si>
  <si>
    <t>Подпрограмма "Создание и развитие туристской инфраструктуры в Камчатском крае"</t>
  </si>
  <si>
    <t>12.1.1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</si>
  <si>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</si>
  <si>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</si>
  <si>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</si>
  <si>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Городской округ "поселок Палана"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</si>
  <si>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</si>
  <si>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</si>
  <si>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</si>
  <si>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</si>
  <si>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</si>
  <si>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</si>
  <si>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22 3 01 40070</t>
  </si>
  <si>
    <t>Итого расходы за счет средств краевого бюджета</t>
  </si>
  <si>
    <t>Всего</t>
  </si>
  <si>
    <t>от ______________№______</t>
  </si>
  <si>
    <t>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</si>
</sst>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49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right" vertical="center" shrinkToFit="1"/>
    </xf>
    <xf numFmtId="0" fontId="3" fillId="0" borderId="0" xfId="0" applyNumberFormat="1" applyFont="1" applyAlignment="1">
      <alignment horizontal="right" vertical="center" wrapText="1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0"/>
  <sheetViews>
    <sheetView tabSelected="1" view="pageBreakPreview" zoomScale="70" zoomScaleNormal="70" zoomScaleSheetLayoutView="70" zoomScalePageLayoutView="40" workbookViewId="0">
      <selection activeCell="B79" sqref="B79"/>
    </sheetView>
  </sheetViews>
  <sheetFormatPr defaultRowHeight="15" x14ac:dyDescent="0.25"/>
  <cols>
    <col min="1" max="1" width="12.85546875" customWidth="1"/>
    <col min="2" max="2" width="78.42578125" customWidth="1"/>
    <col min="3" max="3" width="12.85546875" customWidth="1"/>
    <col min="4" max="4" width="14.28515625" customWidth="1"/>
    <col min="5" max="5" width="19.85546875" customWidth="1"/>
    <col min="6" max="6" width="12.28515625" customWidth="1"/>
    <col min="7" max="7" width="26" customWidth="1"/>
    <col min="8" max="8" width="29" customWidth="1"/>
    <col min="9" max="9" width="24.140625" customWidth="1"/>
  </cols>
  <sheetData>
    <row r="1" spans="1:20" ht="23.25" x14ac:dyDescent="0.25">
      <c r="A1" s="1" t="s">
        <v>227</v>
      </c>
      <c r="B1" s="2"/>
      <c r="C1" s="3"/>
      <c r="D1" s="4"/>
      <c r="E1" s="3"/>
      <c r="F1" s="3"/>
      <c r="G1" s="3"/>
      <c r="H1" s="3"/>
      <c r="I1" s="5" t="s">
        <v>13</v>
      </c>
    </row>
    <row r="2" spans="1:20" ht="23.25" x14ac:dyDescent="0.25">
      <c r="A2" s="1" t="s">
        <v>226</v>
      </c>
      <c r="B2" s="2"/>
      <c r="C2" s="3"/>
      <c r="D2" s="4"/>
      <c r="E2" s="3"/>
      <c r="F2" s="3"/>
      <c r="G2" s="3"/>
      <c r="H2" s="3"/>
      <c r="I2" s="5" t="s">
        <v>0</v>
      </c>
    </row>
    <row r="3" spans="1:20" ht="45.75" customHeight="1" x14ac:dyDescent="0.25">
      <c r="A3" s="4"/>
      <c r="B3" s="2"/>
      <c r="C3" s="3"/>
      <c r="D3" s="4"/>
      <c r="E3" s="3"/>
      <c r="F3" s="3"/>
      <c r="G3" s="30" t="str">
        <f>CONCATENATE("""О краевом бюджете на ",Year," год ",CHAR(10)," и на плановый период ",Year+1," и ",Year+2," годов""")</f>
        <v>"О краевом бюджете на 2017 год 
 и на плановый период 2018 и 2019 годов"</v>
      </c>
      <c r="H3" s="30"/>
      <c r="I3" s="30"/>
    </row>
    <row r="4" spans="1:20" ht="23.25" x14ac:dyDescent="0.25">
      <c r="A4" s="4"/>
      <c r="B4" s="3"/>
      <c r="C4" s="3"/>
      <c r="D4" s="4"/>
      <c r="E4" s="3"/>
      <c r="F4" s="3"/>
      <c r="G4" s="3"/>
      <c r="H4" s="3"/>
      <c r="I4" s="5" t="str">
        <f>Law</f>
        <v>от ______________№______</v>
      </c>
    </row>
    <row r="5" spans="1:20" ht="15.75" x14ac:dyDescent="0.25">
      <c r="A5" s="4"/>
      <c r="B5" s="3"/>
      <c r="C5" s="3"/>
      <c r="D5" s="4"/>
      <c r="E5" s="3"/>
      <c r="F5" s="3"/>
      <c r="G5" s="3"/>
      <c r="H5" s="3"/>
    </row>
    <row r="6" spans="1:20" ht="15.75" x14ac:dyDescent="0.25">
      <c r="A6" s="4"/>
      <c r="B6" s="3"/>
      <c r="C6" s="3"/>
      <c r="D6" s="4"/>
      <c r="E6" s="3"/>
      <c r="F6" s="3"/>
      <c r="G6" s="3"/>
      <c r="H6" s="3"/>
      <c r="I6" s="3"/>
    </row>
    <row r="7" spans="1:20" ht="27" x14ac:dyDescent="0.25">
      <c r="A7" s="31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2017 год</v>
      </c>
      <c r="B7" s="31"/>
      <c r="C7" s="31"/>
      <c r="D7" s="31"/>
      <c r="E7" s="31"/>
      <c r="F7" s="31"/>
      <c r="G7" s="31"/>
      <c r="H7" s="31"/>
      <c r="I7" s="31"/>
    </row>
    <row r="8" spans="1:20" ht="15.75" x14ac:dyDescent="0.25">
      <c r="A8" s="4"/>
      <c r="B8" s="3"/>
      <c r="C8" s="3"/>
      <c r="D8" s="4"/>
      <c r="E8" s="3"/>
      <c r="F8" s="3"/>
      <c r="G8" s="3"/>
      <c r="H8" s="3"/>
      <c r="I8" s="3"/>
    </row>
    <row r="9" spans="1:20" ht="15.75" x14ac:dyDescent="0.25">
      <c r="A9" s="4"/>
      <c r="B9" s="3"/>
      <c r="C9" s="3"/>
      <c r="D9" s="4"/>
      <c r="E9" s="3"/>
      <c r="F9" s="3"/>
      <c r="G9" s="3"/>
      <c r="H9" s="3"/>
      <c r="I9" s="6" t="s">
        <v>1</v>
      </c>
    </row>
    <row r="10" spans="1:20" ht="18.75" x14ac:dyDescent="0.25">
      <c r="A10" s="32" t="s">
        <v>2</v>
      </c>
      <c r="B10" s="33" t="s">
        <v>3</v>
      </c>
      <c r="C10" s="33" t="s">
        <v>4</v>
      </c>
      <c r="D10" s="33"/>
      <c r="E10" s="33"/>
      <c r="F10" s="33"/>
      <c r="G10" s="33" t="s">
        <v>5</v>
      </c>
      <c r="H10" s="33" t="s">
        <v>6</v>
      </c>
      <c r="I10" s="33" t="s">
        <v>7</v>
      </c>
    </row>
    <row r="11" spans="1:20" ht="37.5" x14ac:dyDescent="0.25">
      <c r="A11" s="32"/>
      <c r="B11" s="33"/>
      <c r="C11" s="7" t="s">
        <v>8</v>
      </c>
      <c r="D11" s="8" t="s">
        <v>9</v>
      </c>
      <c r="E11" s="7" t="s">
        <v>10</v>
      </c>
      <c r="F11" s="7" t="s">
        <v>11</v>
      </c>
      <c r="G11" s="33"/>
      <c r="H11" s="33"/>
      <c r="I11" s="33"/>
    </row>
    <row r="12" spans="1:20" x14ac:dyDescent="0.25">
      <c r="A12" s="27">
        <v>1</v>
      </c>
      <c r="B12" s="28">
        <v>2</v>
      </c>
      <c r="C12" s="28">
        <v>3</v>
      </c>
      <c r="D12" s="27">
        <v>4</v>
      </c>
      <c r="E12" s="28">
        <v>5</v>
      </c>
      <c r="F12" s="28">
        <v>6</v>
      </c>
      <c r="G12" s="28">
        <v>7</v>
      </c>
      <c r="H12" s="28">
        <v>8</v>
      </c>
      <c r="I12" s="28">
        <v>9</v>
      </c>
    </row>
    <row r="13" spans="1:20" ht="19.5" x14ac:dyDescent="0.3">
      <c r="A13" s="23"/>
      <c r="B13" s="24" t="s">
        <v>12</v>
      </c>
      <c r="C13" s="23"/>
      <c r="D13" s="23"/>
      <c r="E13" s="23"/>
      <c r="F13" s="23"/>
      <c r="G13" s="25"/>
      <c r="H13" s="25"/>
      <c r="I13" s="26"/>
    </row>
    <row r="14" spans="1:20" s="18" customFormat="1" ht="37.5" x14ac:dyDescent="0.3">
      <c r="A14" s="21" t="s">
        <v>15</v>
      </c>
      <c r="B14" s="10" t="s">
        <v>16</v>
      </c>
      <c r="C14" s="15"/>
      <c r="D14" s="15"/>
      <c r="E14" s="15"/>
      <c r="F14" s="15"/>
      <c r="G14" s="10"/>
      <c r="H14" s="10"/>
      <c r="I14" s="22">
        <v>292996.38</v>
      </c>
    </row>
    <row r="15" spans="1:20" s="18" customFormat="1" ht="37.5" x14ac:dyDescent="0.3">
      <c r="A15" s="21" t="s">
        <v>17</v>
      </c>
      <c r="B15" s="10" t="s">
        <v>18</v>
      </c>
      <c r="C15" s="15"/>
      <c r="D15" s="15"/>
      <c r="E15" s="15"/>
      <c r="F15" s="15"/>
      <c r="G15" s="10"/>
      <c r="H15" s="10"/>
      <c r="I15" s="22">
        <v>53150</v>
      </c>
    </row>
    <row r="16" spans="1:20" s="18" customFormat="1" ht="93.75" x14ac:dyDescent="0.3">
      <c r="A16" s="19" t="s">
        <v>19</v>
      </c>
      <c r="B16" s="9" t="s">
        <v>20</v>
      </c>
      <c r="C16" s="14">
        <v>822</v>
      </c>
      <c r="D16" s="14" t="s">
        <v>21</v>
      </c>
      <c r="E16" s="14" t="s">
        <v>22</v>
      </c>
      <c r="F16" s="14">
        <v>400</v>
      </c>
      <c r="G16" s="9" t="s">
        <v>23</v>
      </c>
      <c r="H16" s="9"/>
      <c r="I16" s="20">
        <v>53150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spans="1:20" s="18" customFormat="1" ht="37.5" x14ac:dyDescent="0.3">
      <c r="A17" s="21" t="s">
        <v>24</v>
      </c>
      <c r="B17" s="10" t="s">
        <v>25</v>
      </c>
      <c r="C17" s="15"/>
      <c r="D17" s="15"/>
      <c r="E17" s="15"/>
      <c r="F17" s="15"/>
      <c r="G17" s="10"/>
      <c r="H17" s="10"/>
      <c r="I17" s="22">
        <v>239846.38</v>
      </c>
    </row>
    <row r="18" spans="1:20" s="18" customFormat="1" ht="56.25" x14ac:dyDescent="0.3">
      <c r="A18" s="19" t="s">
        <v>26</v>
      </c>
      <c r="B18" s="9" t="s">
        <v>27</v>
      </c>
      <c r="C18" s="14">
        <v>814</v>
      </c>
      <c r="D18" s="14" t="s">
        <v>28</v>
      </c>
      <c r="E18" s="14" t="s">
        <v>29</v>
      </c>
      <c r="F18" s="14">
        <v>400</v>
      </c>
      <c r="G18" s="9" t="s">
        <v>30</v>
      </c>
      <c r="H18" s="9"/>
      <c r="I18" s="20">
        <v>36000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spans="1:20" s="18" customFormat="1" ht="56.25" x14ac:dyDescent="0.3">
      <c r="A19" s="19" t="s">
        <v>31</v>
      </c>
      <c r="B19" s="9" t="s">
        <v>32</v>
      </c>
      <c r="C19" s="14">
        <v>814</v>
      </c>
      <c r="D19" s="14" t="s">
        <v>28</v>
      </c>
      <c r="E19" s="14" t="s">
        <v>29</v>
      </c>
      <c r="F19" s="14">
        <v>400</v>
      </c>
      <c r="G19" s="9" t="s">
        <v>30</v>
      </c>
      <c r="H19" s="9"/>
      <c r="I19" s="20">
        <v>3846.38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spans="1:20" s="18" customFormat="1" ht="56.25" x14ac:dyDescent="0.3">
      <c r="A20" s="19" t="s">
        <v>33</v>
      </c>
      <c r="B20" s="9" t="s">
        <v>34</v>
      </c>
      <c r="C20" s="14">
        <v>814</v>
      </c>
      <c r="D20" s="14" t="s">
        <v>28</v>
      </c>
      <c r="E20" s="14" t="s">
        <v>29</v>
      </c>
      <c r="F20" s="14">
        <v>400</v>
      </c>
      <c r="G20" s="9" t="s">
        <v>30</v>
      </c>
      <c r="H20" s="9"/>
      <c r="I20" s="20">
        <v>175000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spans="1:20" s="18" customFormat="1" ht="56.25" x14ac:dyDescent="0.3">
      <c r="A21" s="19" t="s">
        <v>35</v>
      </c>
      <c r="B21" s="9" t="s">
        <v>36</v>
      </c>
      <c r="C21" s="14">
        <v>814</v>
      </c>
      <c r="D21" s="14" t="s">
        <v>28</v>
      </c>
      <c r="E21" s="14" t="s">
        <v>29</v>
      </c>
      <c r="F21" s="14">
        <v>400</v>
      </c>
      <c r="G21" s="9" t="s">
        <v>30</v>
      </c>
      <c r="H21" s="9"/>
      <c r="I21" s="20">
        <v>25000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22" spans="1:20" s="18" customFormat="1" ht="37.5" x14ac:dyDescent="0.3">
      <c r="A22" s="21" t="s">
        <v>37</v>
      </c>
      <c r="B22" s="10" t="s">
        <v>38</v>
      </c>
      <c r="C22" s="15"/>
      <c r="D22" s="15"/>
      <c r="E22" s="15"/>
      <c r="F22" s="15"/>
      <c r="G22" s="10"/>
      <c r="H22" s="10"/>
      <c r="I22" s="22">
        <v>305430.90999999997</v>
      </c>
    </row>
    <row r="23" spans="1:20" s="18" customFormat="1" ht="56.25" x14ac:dyDescent="0.3">
      <c r="A23" s="21" t="s">
        <v>39</v>
      </c>
      <c r="B23" s="10" t="s">
        <v>40</v>
      </c>
      <c r="C23" s="15"/>
      <c r="D23" s="15"/>
      <c r="E23" s="15"/>
      <c r="F23" s="15"/>
      <c r="G23" s="10"/>
      <c r="H23" s="10"/>
      <c r="I23" s="22">
        <v>305430.90999999997</v>
      </c>
    </row>
    <row r="24" spans="1:20" s="18" customFormat="1" ht="56.25" x14ac:dyDescent="0.3">
      <c r="A24" s="19" t="s">
        <v>41</v>
      </c>
      <c r="B24" s="9" t="s">
        <v>42</v>
      </c>
      <c r="C24" s="14">
        <v>812</v>
      </c>
      <c r="D24" s="14" t="s">
        <v>43</v>
      </c>
      <c r="E24" s="14" t="s">
        <v>44</v>
      </c>
      <c r="F24" s="14">
        <v>400</v>
      </c>
      <c r="G24" s="9" t="s">
        <v>45</v>
      </c>
      <c r="H24" s="9"/>
      <c r="I24" s="20">
        <v>112619.4</v>
      </c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spans="1:20" s="18" customFormat="1" ht="56.25" x14ac:dyDescent="0.3">
      <c r="A25" s="19" t="s">
        <v>46</v>
      </c>
      <c r="B25" s="9" t="s">
        <v>47</v>
      </c>
      <c r="C25" s="14">
        <v>812</v>
      </c>
      <c r="D25" s="14" t="s">
        <v>43</v>
      </c>
      <c r="E25" s="14" t="s">
        <v>44</v>
      </c>
      <c r="F25" s="14">
        <v>400</v>
      </c>
      <c r="G25" s="9" t="s">
        <v>45</v>
      </c>
      <c r="H25" s="9"/>
      <c r="I25" s="20">
        <v>173811.51</v>
      </c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</row>
    <row r="26" spans="1:20" s="18" customFormat="1" ht="56.25" x14ac:dyDescent="0.3">
      <c r="A26" s="19" t="s">
        <v>48</v>
      </c>
      <c r="B26" s="9" t="s">
        <v>49</v>
      </c>
      <c r="C26" s="14">
        <v>812</v>
      </c>
      <c r="D26" s="14" t="s">
        <v>50</v>
      </c>
      <c r="E26" s="14" t="s">
        <v>44</v>
      </c>
      <c r="F26" s="14">
        <v>400</v>
      </c>
      <c r="G26" s="9" t="s">
        <v>45</v>
      </c>
      <c r="H26" s="9"/>
      <c r="I26" s="20">
        <v>19000</v>
      </c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</row>
    <row r="27" spans="1:20" s="18" customFormat="1" ht="37.5" x14ac:dyDescent="0.3">
      <c r="A27" s="21" t="s">
        <v>51</v>
      </c>
      <c r="B27" s="10" t="s">
        <v>52</v>
      </c>
      <c r="C27" s="15"/>
      <c r="D27" s="15"/>
      <c r="E27" s="15"/>
      <c r="F27" s="15"/>
      <c r="G27" s="10"/>
      <c r="H27" s="10"/>
      <c r="I27" s="22">
        <v>124807.90300000001</v>
      </c>
    </row>
    <row r="28" spans="1:20" s="18" customFormat="1" ht="37.5" x14ac:dyDescent="0.3">
      <c r="A28" s="21" t="s">
        <v>53</v>
      </c>
      <c r="B28" s="10" t="s">
        <v>54</v>
      </c>
      <c r="C28" s="15"/>
      <c r="D28" s="15"/>
      <c r="E28" s="15"/>
      <c r="F28" s="15"/>
      <c r="G28" s="10"/>
      <c r="H28" s="10"/>
      <c r="I28" s="22">
        <v>124807.90300000001</v>
      </c>
    </row>
    <row r="29" spans="1:20" s="18" customFormat="1" ht="56.25" x14ac:dyDescent="0.3">
      <c r="A29" s="19" t="s">
        <v>55</v>
      </c>
      <c r="B29" s="9" t="s">
        <v>56</v>
      </c>
      <c r="C29" s="14">
        <v>812</v>
      </c>
      <c r="D29" s="14" t="s">
        <v>57</v>
      </c>
      <c r="E29" s="14" t="s">
        <v>58</v>
      </c>
      <c r="F29" s="14">
        <v>400</v>
      </c>
      <c r="G29" s="9" t="s">
        <v>45</v>
      </c>
      <c r="H29" s="9"/>
      <c r="I29" s="20">
        <v>124807.90300000001</v>
      </c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</row>
    <row r="30" spans="1:20" s="18" customFormat="1" ht="37.5" x14ac:dyDescent="0.3">
      <c r="A30" s="21" t="s">
        <v>59</v>
      </c>
      <c r="B30" s="10" t="s">
        <v>60</v>
      </c>
      <c r="C30" s="15"/>
      <c r="D30" s="15"/>
      <c r="E30" s="15"/>
      <c r="F30" s="15"/>
      <c r="G30" s="10"/>
      <c r="H30" s="10"/>
      <c r="I30" s="22">
        <v>25000</v>
      </c>
    </row>
    <row r="31" spans="1:20" s="18" customFormat="1" ht="37.5" x14ac:dyDescent="0.3">
      <c r="A31" s="21" t="s">
        <v>61</v>
      </c>
      <c r="B31" s="10" t="s">
        <v>62</v>
      </c>
      <c r="C31" s="15"/>
      <c r="D31" s="15"/>
      <c r="E31" s="15"/>
      <c r="F31" s="15"/>
      <c r="G31" s="10"/>
      <c r="H31" s="10"/>
      <c r="I31" s="22">
        <v>25000</v>
      </c>
    </row>
    <row r="32" spans="1:20" s="18" customFormat="1" ht="56.25" x14ac:dyDescent="0.3">
      <c r="A32" s="19" t="s">
        <v>63</v>
      </c>
      <c r="B32" s="9" t="s">
        <v>64</v>
      </c>
      <c r="C32" s="14">
        <v>812</v>
      </c>
      <c r="D32" s="14" t="s">
        <v>65</v>
      </c>
      <c r="E32" s="14" t="s">
        <v>66</v>
      </c>
      <c r="F32" s="14">
        <v>400</v>
      </c>
      <c r="G32" s="9" t="s">
        <v>45</v>
      </c>
      <c r="H32" s="9"/>
      <c r="I32" s="20">
        <v>25000</v>
      </c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</row>
    <row r="33" spans="1:20" s="18" customFormat="1" ht="56.25" x14ac:dyDescent="0.3">
      <c r="A33" s="21" t="s">
        <v>67</v>
      </c>
      <c r="B33" s="10" t="s">
        <v>68</v>
      </c>
      <c r="C33" s="15"/>
      <c r="D33" s="15"/>
      <c r="E33" s="15"/>
      <c r="F33" s="15"/>
      <c r="G33" s="10"/>
      <c r="H33" s="10"/>
      <c r="I33" s="22">
        <v>199786.4</v>
      </c>
    </row>
    <row r="34" spans="1:20" s="18" customFormat="1" ht="37.5" x14ac:dyDescent="0.3">
      <c r="A34" s="21" t="s">
        <v>69</v>
      </c>
      <c r="B34" s="10" t="s">
        <v>70</v>
      </c>
      <c r="C34" s="15"/>
      <c r="D34" s="15"/>
      <c r="E34" s="15"/>
      <c r="F34" s="15"/>
      <c r="G34" s="10"/>
      <c r="H34" s="10"/>
      <c r="I34" s="22">
        <v>154786.4</v>
      </c>
    </row>
    <row r="35" spans="1:20" s="18" customFormat="1" ht="56.25" x14ac:dyDescent="0.3">
      <c r="A35" s="19" t="s">
        <v>71</v>
      </c>
      <c r="B35" s="9" t="s">
        <v>72</v>
      </c>
      <c r="C35" s="14">
        <v>812</v>
      </c>
      <c r="D35" s="14" t="s">
        <v>73</v>
      </c>
      <c r="E35" s="14" t="s">
        <v>74</v>
      </c>
      <c r="F35" s="14">
        <v>400</v>
      </c>
      <c r="G35" s="9" t="s">
        <v>45</v>
      </c>
      <c r="H35" s="9"/>
      <c r="I35" s="20">
        <v>154786.4</v>
      </c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</row>
    <row r="36" spans="1:20" s="18" customFormat="1" ht="37.5" x14ac:dyDescent="0.3">
      <c r="A36" s="21" t="s">
        <v>75</v>
      </c>
      <c r="B36" s="10" t="s">
        <v>76</v>
      </c>
      <c r="C36" s="15"/>
      <c r="D36" s="15"/>
      <c r="E36" s="15"/>
      <c r="F36" s="15"/>
      <c r="G36" s="10"/>
      <c r="H36" s="10"/>
      <c r="I36" s="22">
        <v>45000</v>
      </c>
    </row>
    <row r="37" spans="1:20" s="18" customFormat="1" ht="75" x14ac:dyDescent="0.3">
      <c r="A37" s="19" t="s">
        <v>77</v>
      </c>
      <c r="B37" s="9" t="s">
        <v>78</v>
      </c>
      <c r="C37" s="14">
        <v>804</v>
      </c>
      <c r="D37" s="14" t="s">
        <v>79</v>
      </c>
      <c r="E37" s="14" t="s">
        <v>80</v>
      </c>
      <c r="F37" s="14">
        <v>400</v>
      </c>
      <c r="G37" s="9" t="s">
        <v>81</v>
      </c>
      <c r="H37" s="9"/>
      <c r="I37" s="20">
        <v>45000</v>
      </c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</row>
    <row r="38" spans="1:20" s="18" customFormat="1" ht="75" x14ac:dyDescent="0.3">
      <c r="A38" s="21" t="s">
        <v>82</v>
      </c>
      <c r="B38" s="10" t="s">
        <v>83</v>
      </c>
      <c r="C38" s="15"/>
      <c r="D38" s="15"/>
      <c r="E38" s="15"/>
      <c r="F38" s="15"/>
      <c r="G38" s="10"/>
      <c r="H38" s="10"/>
      <c r="I38" s="22">
        <v>91819.611000000004</v>
      </c>
    </row>
    <row r="39" spans="1:20" s="18" customFormat="1" ht="37.5" x14ac:dyDescent="0.3">
      <c r="A39" s="21" t="s">
        <v>84</v>
      </c>
      <c r="B39" s="10" t="s">
        <v>85</v>
      </c>
      <c r="C39" s="15"/>
      <c r="D39" s="15"/>
      <c r="E39" s="15"/>
      <c r="F39" s="15"/>
      <c r="G39" s="10"/>
      <c r="H39" s="10"/>
      <c r="I39" s="22">
        <v>87411.770999999993</v>
      </c>
    </row>
    <row r="40" spans="1:20" s="18" customFormat="1" ht="131.25" x14ac:dyDescent="0.3">
      <c r="A40" s="19" t="s">
        <v>86</v>
      </c>
      <c r="B40" s="9" t="s">
        <v>87</v>
      </c>
      <c r="C40" s="14">
        <v>807</v>
      </c>
      <c r="D40" s="14" t="s">
        <v>21</v>
      </c>
      <c r="E40" s="14" t="s">
        <v>88</v>
      </c>
      <c r="F40" s="14">
        <v>500</v>
      </c>
      <c r="G40" s="9" t="s">
        <v>89</v>
      </c>
      <c r="H40" s="9" t="s">
        <v>90</v>
      </c>
      <c r="I40" s="20">
        <v>87411.770999999993</v>
      </c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</row>
    <row r="41" spans="1:20" s="18" customFormat="1" ht="37.5" x14ac:dyDescent="0.3">
      <c r="A41" s="21" t="s">
        <v>91</v>
      </c>
      <c r="B41" s="10" t="s">
        <v>92</v>
      </c>
      <c r="C41" s="15"/>
      <c r="D41" s="15"/>
      <c r="E41" s="15"/>
      <c r="F41" s="15"/>
      <c r="G41" s="10"/>
      <c r="H41" s="10"/>
      <c r="I41" s="22">
        <v>4407.84</v>
      </c>
    </row>
    <row r="42" spans="1:20" s="18" customFormat="1" ht="75" x14ac:dyDescent="0.3">
      <c r="A42" s="19" t="s">
        <v>93</v>
      </c>
      <c r="B42" s="9" t="s">
        <v>94</v>
      </c>
      <c r="C42" s="14">
        <v>832</v>
      </c>
      <c r="D42" s="14" t="s">
        <v>21</v>
      </c>
      <c r="E42" s="14" t="s">
        <v>95</v>
      </c>
      <c r="F42" s="14">
        <v>400</v>
      </c>
      <c r="G42" s="9" t="s">
        <v>96</v>
      </c>
      <c r="H42" s="9"/>
      <c r="I42" s="20">
        <v>2907.84</v>
      </c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</row>
    <row r="43" spans="1:20" s="18" customFormat="1" ht="75" x14ac:dyDescent="0.3">
      <c r="A43" s="19" t="s">
        <v>97</v>
      </c>
      <c r="B43" s="9" t="s">
        <v>98</v>
      </c>
      <c r="C43" s="14">
        <v>832</v>
      </c>
      <c r="D43" s="14" t="s">
        <v>21</v>
      </c>
      <c r="E43" s="14" t="s">
        <v>95</v>
      </c>
      <c r="F43" s="14">
        <v>400</v>
      </c>
      <c r="G43" s="9" t="s">
        <v>96</v>
      </c>
      <c r="H43" s="9"/>
      <c r="I43" s="20">
        <v>1500</v>
      </c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spans="1:20" s="18" customFormat="1" ht="56.25" x14ac:dyDescent="0.3">
      <c r="A44" s="21" t="s">
        <v>99</v>
      </c>
      <c r="B44" s="10" t="s">
        <v>100</v>
      </c>
      <c r="C44" s="15"/>
      <c r="D44" s="15"/>
      <c r="E44" s="15"/>
      <c r="F44" s="15"/>
      <c r="G44" s="10"/>
      <c r="H44" s="10"/>
      <c r="I44" s="22">
        <v>467096.44</v>
      </c>
    </row>
    <row r="45" spans="1:20" s="18" customFormat="1" ht="37.5" x14ac:dyDescent="0.3">
      <c r="A45" s="21" t="s">
        <v>101</v>
      </c>
      <c r="B45" s="10" t="s">
        <v>102</v>
      </c>
      <c r="C45" s="15"/>
      <c r="D45" s="15"/>
      <c r="E45" s="15"/>
      <c r="F45" s="15"/>
      <c r="G45" s="10"/>
      <c r="H45" s="10"/>
      <c r="I45" s="22">
        <v>116457.17</v>
      </c>
    </row>
    <row r="46" spans="1:20" s="18" customFormat="1" ht="93.75" x14ac:dyDescent="0.3">
      <c r="A46" s="19" t="s">
        <v>103</v>
      </c>
      <c r="B46" s="9" t="s">
        <v>104</v>
      </c>
      <c r="C46" s="14">
        <v>812</v>
      </c>
      <c r="D46" s="14" t="s">
        <v>21</v>
      </c>
      <c r="E46" s="14" t="s">
        <v>105</v>
      </c>
      <c r="F46" s="14">
        <v>500</v>
      </c>
      <c r="G46" s="9" t="s">
        <v>45</v>
      </c>
      <c r="H46" s="9" t="s">
        <v>106</v>
      </c>
      <c r="I46" s="20">
        <v>9700</v>
      </c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</row>
    <row r="47" spans="1:20" s="18" customFormat="1" ht="56.25" x14ac:dyDescent="0.3">
      <c r="A47" s="19" t="s">
        <v>107</v>
      </c>
      <c r="B47" s="9" t="s">
        <v>108</v>
      </c>
      <c r="C47" s="14">
        <v>812</v>
      </c>
      <c r="D47" s="14" t="s">
        <v>21</v>
      </c>
      <c r="E47" s="14" t="s">
        <v>105</v>
      </c>
      <c r="F47" s="14">
        <v>500</v>
      </c>
      <c r="G47" s="9" t="s">
        <v>45</v>
      </c>
      <c r="H47" s="9" t="s">
        <v>109</v>
      </c>
      <c r="I47" s="20">
        <v>106757.17</v>
      </c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</row>
    <row r="48" spans="1:20" s="18" customFormat="1" ht="56.25" x14ac:dyDescent="0.3">
      <c r="A48" s="21" t="s">
        <v>110</v>
      </c>
      <c r="B48" s="10" t="s">
        <v>111</v>
      </c>
      <c r="C48" s="15"/>
      <c r="D48" s="15"/>
      <c r="E48" s="15"/>
      <c r="F48" s="15"/>
      <c r="G48" s="10"/>
      <c r="H48" s="10"/>
      <c r="I48" s="22">
        <v>160639.26999999999</v>
      </c>
    </row>
    <row r="49" spans="1:20" s="18" customFormat="1" ht="56.25" x14ac:dyDescent="0.3">
      <c r="A49" s="19" t="s">
        <v>112</v>
      </c>
      <c r="B49" s="9" t="s">
        <v>113</v>
      </c>
      <c r="C49" s="14">
        <v>812</v>
      </c>
      <c r="D49" s="14" t="s">
        <v>21</v>
      </c>
      <c r="E49" s="14" t="s">
        <v>114</v>
      </c>
      <c r="F49" s="14">
        <v>400</v>
      </c>
      <c r="G49" s="9" t="s">
        <v>45</v>
      </c>
      <c r="H49" s="9"/>
      <c r="I49" s="20">
        <v>129876.12</v>
      </c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</row>
    <row r="50" spans="1:20" s="18" customFormat="1" ht="56.25" x14ac:dyDescent="0.3">
      <c r="A50" s="19" t="s">
        <v>115</v>
      </c>
      <c r="B50" s="9" t="s">
        <v>116</v>
      </c>
      <c r="C50" s="14">
        <v>812</v>
      </c>
      <c r="D50" s="14" t="s">
        <v>117</v>
      </c>
      <c r="E50" s="14" t="s">
        <v>118</v>
      </c>
      <c r="F50" s="14">
        <v>400</v>
      </c>
      <c r="G50" s="9" t="s">
        <v>45</v>
      </c>
      <c r="H50" s="9"/>
      <c r="I50" s="20">
        <v>9500</v>
      </c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</row>
    <row r="51" spans="1:20" s="18" customFormat="1" ht="56.25" x14ac:dyDescent="0.3">
      <c r="A51" s="19" t="s">
        <v>119</v>
      </c>
      <c r="B51" s="9" t="s">
        <v>120</v>
      </c>
      <c r="C51" s="14">
        <v>812</v>
      </c>
      <c r="D51" s="14" t="s">
        <v>121</v>
      </c>
      <c r="E51" s="14" t="s">
        <v>122</v>
      </c>
      <c r="F51" s="14">
        <v>500</v>
      </c>
      <c r="G51" s="9" t="s">
        <v>45</v>
      </c>
      <c r="H51" s="9" t="s">
        <v>123</v>
      </c>
      <c r="I51" s="20">
        <v>21263.15</v>
      </c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</row>
    <row r="52" spans="1:20" s="18" customFormat="1" ht="56.25" x14ac:dyDescent="0.3">
      <c r="A52" s="21" t="s">
        <v>124</v>
      </c>
      <c r="B52" s="10" t="s">
        <v>125</v>
      </c>
      <c r="C52" s="15"/>
      <c r="D52" s="15"/>
      <c r="E52" s="15"/>
      <c r="F52" s="15"/>
      <c r="G52" s="10"/>
      <c r="H52" s="10"/>
      <c r="I52" s="22">
        <v>175367.59099999999</v>
      </c>
    </row>
    <row r="53" spans="1:20" s="18" customFormat="1" ht="56.25" x14ac:dyDescent="0.3">
      <c r="A53" s="19" t="s">
        <v>126</v>
      </c>
      <c r="B53" s="9" t="s">
        <v>127</v>
      </c>
      <c r="C53" s="14">
        <v>812</v>
      </c>
      <c r="D53" s="14" t="s">
        <v>21</v>
      </c>
      <c r="E53" s="14" t="s">
        <v>128</v>
      </c>
      <c r="F53" s="14">
        <v>500</v>
      </c>
      <c r="G53" s="9" t="s">
        <v>45</v>
      </c>
      <c r="H53" s="9"/>
      <c r="I53" s="20">
        <v>175367.59099999999</v>
      </c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</row>
    <row r="54" spans="1:20" s="18" customFormat="1" ht="56.25" x14ac:dyDescent="0.3">
      <c r="A54" s="21" t="s">
        <v>129</v>
      </c>
      <c r="B54" s="10" t="s">
        <v>130</v>
      </c>
      <c r="C54" s="15"/>
      <c r="D54" s="15"/>
      <c r="E54" s="15"/>
      <c r="F54" s="15"/>
      <c r="G54" s="10"/>
      <c r="H54" s="10"/>
      <c r="I54" s="22">
        <v>14632.409</v>
      </c>
    </row>
    <row r="55" spans="1:20" s="18" customFormat="1" ht="56.25" x14ac:dyDescent="0.3">
      <c r="A55" s="19" t="s">
        <v>131</v>
      </c>
      <c r="B55" s="9" t="s">
        <v>132</v>
      </c>
      <c r="C55" s="14">
        <v>812</v>
      </c>
      <c r="D55" s="14" t="s">
        <v>21</v>
      </c>
      <c r="E55" s="14" t="s">
        <v>133</v>
      </c>
      <c r="F55" s="14">
        <v>500</v>
      </c>
      <c r="G55" s="9" t="s">
        <v>45</v>
      </c>
      <c r="H55" s="9"/>
      <c r="I55" s="20">
        <v>14632.409</v>
      </c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</row>
    <row r="56" spans="1:20" s="18" customFormat="1" ht="93.75" x14ac:dyDescent="0.3">
      <c r="A56" s="21" t="s">
        <v>134</v>
      </c>
      <c r="B56" s="10" t="s">
        <v>135</v>
      </c>
      <c r="C56" s="15"/>
      <c r="D56" s="15"/>
      <c r="E56" s="15"/>
      <c r="F56" s="15"/>
      <c r="G56" s="10"/>
      <c r="H56" s="10"/>
      <c r="I56" s="22">
        <v>12445.58</v>
      </c>
    </row>
    <row r="57" spans="1:20" s="18" customFormat="1" ht="18.75" x14ac:dyDescent="0.3">
      <c r="A57" s="21" t="s">
        <v>136</v>
      </c>
      <c r="B57" s="10" t="s">
        <v>137</v>
      </c>
      <c r="C57" s="15"/>
      <c r="D57" s="15"/>
      <c r="E57" s="15"/>
      <c r="F57" s="15"/>
      <c r="G57" s="10"/>
      <c r="H57" s="10"/>
      <c r="I57" s="22">
        <v>12445.58</v>
      </c>
    </row>
    <row r="58" spans="1:20" s="18" customFormat="1" ht="131.25" x14ac:dyDescent="0.3">
      <c r="A58" s="19" t="s">
        <v>138</v>
      </c>
      <c r="B58" s="9" t="s">
        <v>139</v>
      </c>
      <c r="C58" s="14">
        <v>810</v>
      </c>
      <c r="D58" s="14" t="s">
        <v>140</v>
      </c>
      <c r="E58" s="14" t="s">
        <v>141</v>
      </c>
      <c r="F58" s="14">
        <v>500</v>
      </c>
      <c r="G58" s="9" t="s">
        <v>142</v>
      </c>
      <c r="H58" s="9" t="s">
        <v>143</v>
      </c>
      <c r="I58" s="20">
        <v>12445.58</v>
      </c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</row>
    <row r="59" spans="1:20" s="18" customFormat="1" ht="37.5" x14ac:dyDescent="0.3">
      <c r="A59" s="21" t="s">
        <v>144</v>
      </c>
      <c r="B59" s="10" t="s">
        <v>145</v>
      </c>
      <c r="C59" s="15"/>
      <c r="D59" s="15"/>
      <c r="E59" s="15"/>
      <c r="F59" s="15"/>
      <c r="G59" s="10"/>
      <c r="H59" s="10"/>
      <c r="I59" s="22">
        <v>630612.57200000004</v>
      </c>
    </row>
    <row r="60" spans="1:20" s="18" customFormat="1" ht="18.75" x14ac:dyDescent="0.3">
      <c r="A60" s="21" t="s">
        <v>146</v>
      </c>
      <c r="B60" s="10" t="s">
        <v>147</v>
      </c>
      <c r="C60" s="15"/>
      <c r="D60" s="15"/>
      <c r="E60" s="15"/>
      <c r="F60" s="15"/>
      <c r="G60" s="10"/>
      <c r="H60" s="10"/>
      <c r="I60" s="22">
        <v>569647.99199999997</v>
      </c>
    </row>
    <row r="61" spans="1:20" s="18" customFormat="1" ht="93.75" x14ac:dyDescent="0.3">
      <c r="A61" s="19" t="s">
        <v>148</v>
      </c>
      <c r="B61" s="9" t="s">
        <v>149</v>
      </c>
      <c r="C61" s="14">
        <v>833</v>
      </c>
      <c r="D61" s="14" t="s">
        <v>150</v>
      </c>
      <c r="E61" s="14" t="s">
        <v>151</v>
      </c>
      <c r="F61" s="14">
        <v>400</v>
      </c>
      <c r="G61" s="9" t="s">
        <v>152</v>
      </c>
      <c r="H61" s="9"/>
      <c r="I61" s="20">
        <v>91896.1</v>
      </c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</row>
    <row r="62" spans="1:20" s="18" customFormat="1" ht="93.75" x14ac:dyDescent="0.3">
      <c r="A62" s="19" t="s">
        <v>153</v>
      </c>
      <c r="B62" s="9" t="s">
        <v>154</v>
      </c>
      <c r="C62" s="14">
        <v>833</v>
      </c>
      <c r="D62" s="14" t="s">
        <v>150</v>
      </c>
      <c r="E62" s="14" t="s">
        <v>151</v>
      </c>
      <c r="F62" s="14">
        <v>400</v>
      </c>
      <c r="G62" s="9" t="s">
        <v>152</v>
      </c>
      <c r="H62" s="9"/>
      <c r="I62" s="20">
        <v>34699.913999999997</v>
      </c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</row>
    <row r="63" spans="1:20" s="18" customFormat="1" ht="93.75" x14ac:dyDescent="0.3">
      <c r="A63" s="19" t="s">
        <v>155</v>
      </c>
      <c r="B63" s="9" t="s">
        <v>156</v>
      </c>
      <c r="C63" s="14">
        <v>833</v>
      </c>
      <c r="D63" s="14" t="s">
        <v>150</v>
      </c>
      <c r="E63" s="14" t="s">
        <v>151</v>
      </c>
      <c r="F63" s="14">
        <v>400</v>
      </c>
      <c r="G63" s="9" t="s">
        <v>152</v>
      </c>
      <c r="H63" s="9"/>
      <c r="I63" s="20">
        <v>60000</v>
      </c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</row>
    <row r="64" spans="1:20" s="18" customFormat="1" ht="93.75" x14ac:dyDescent="0.3">
      <c r="A64" s="19" t="s">
        <v>157</v>
      </c>
      <c r="B64" s="9" t="s">
        <v>158</v>
      </c>
      <c r="C64" s="14">
        <v>833</v>
      </c>
      <c r="D64" s="14" t="s">
        <v>150</v>
      </c>
      <c r="E64" s="14" t="s">
        <v>151</v>
      </c>
      <c r="F64" s="14">
        <v>400</v>
      </c>
      <c r="G64" s="9" t="s">
        <v>152</v>
      </c>
      <c r="H64" s="9"/>
      <c r="I64" s="20">
        <v>55600</v>
      </c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</row>
    <row r="65" spans="1:20" s="18" customFormat="1" ht="93.75" x14ac:dyDescent="0.3">
      <c r="A65" s="19" t="s">
        <v>159</v>
      </c>
      <c r="B65" s="9" t="s">
        <v>160</v>
      </c>
      <c r="C65" s="14">
        <v>833</v>
      </c>
      <c r="D65" s="14" t="s">
        <v>150</v>
      </c>
      <c r="E65" s="14" t="s">
        <v>151</v>
      </c>
      <c r="F65" s="14">
        <v>400</v>
      </c>
      <c r="G65" s="9" t="s">
        <v>152</v>
      </c>
      <c r="H65" s="9"/>
      <c r="I65" s="20">
        <v>13000</v>
      </c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</row>
    <row r="66" spans="1:20" s="18" customFormat="1" ht="93.75" x14ac:dyDescent="0.3">
      <c r="A66" s="19" t="s">
        <v>161</v>
      </c>
      <c r="B66" s="9" t="s">
        <v>162</v>
      </c>
      <c r="C66" s="14">
        <v>833</v>
      </c>
      <c r="D66" s="14" t="s">
        <v>150</v>
      </c>
      <c r="E66" s="14" t="s">
        <v>151</v>
      </c>
      <c r="F66" s="14">
        <v>400</v>
      </c>
      <c r="G66" s="9" t="s">
        <v>152</v>
      </c>
      <c r="H66" s="9"/>
      <c r="I66" s="20">
        <v>24203.9</v>
      </c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</row>
    <row r="67" spans="1:20" s="18" customFormat="1" ht="93.75" x14ac:dyDescent="0.3">
      <c r="A67" s="19" t="s">
        <v>163</v>
      </c>
      <c r="B67" s="9" t="s">
        <v>164</v>
      </c>
      <c r="C67" s="14">
        <v>833</v>
      </c>
      <c r="D67" s="14" t="s">
        <v>150</v>
      </c>
      <c r="E67" s="14" t="s">
        <v>165</v>
      </c>
      <c r="F67" s="14">
        <v>400</v>
      </c>
      <c r="G67" s="9" t="s">
        <v>152</v>
      </c>
      <c r="H67" s="9"/>
      <c r="I67" s="20">
        <v>36275.675999999999</v>
      </c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</row>
    <row r="68" spans="1:20" s="18" customFormat="1" ht="93.75" x14ac:dyDescent="0.3">
      <c r="A68" s="19" t="s">
        <v>166</v>
      </c>
      <c r="B68" s="9" t="s">
        <v>167</v>
      </c>
      <c r="C68" s="14">
        <v>833</v>
      </c>
      <c r="D68" s="14" t="s">
        <v>150</v>
      </c>
      <c r="E68" s="14" t="s">
        <v>168</v>
      </c>
      <c r="F68" s="14">
        <v>500</v>
      </c>
      <c r="G68" s="9" t="s">
        <v>152</v>
      </c>
      <c r="H68" s="9" t="s">
        <v>109</v>
      </c>
      <c r="I68" s="20">
        <v>16502.400000000001</v>
      </c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18" customFormat="1" ht="93.75" x14ac:dyDescent="0.3">
      <c r="A69" s="19" t="s">
        <v>169</v>
      </c>
      <c r="B69" s="9" t="s">
        <v>170</v>
      </c>
      <c r="C69" s="14">
        <v>833</v>
      </c>
      <c r="D69" s="14" t="s">
        <v>150</v>
      </c>
      <c r="E69" s="14" t="s">
        <v>171</v>
      </c>
      <c r="F69" s="14">
        <v>500</v>
      </c>
      <c r="G69" s="9" t="s">
        <v>152</v>
      </c>
      <c r="H69" s="9" t="s">
        <v>172</v>
      </c>
      <c r="I69" s="20">
        <v>96356.47</v>
      </c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</row>
    <row r="70" spans="1:20" s="18" customFormat="1" ht="93.75" x14ac:dyDescent="0.3">
      <c r="A70" s="19" t="s">
        <v>173</v>
      </c>
      <c r="B70" s="9" t="s">
        <v>174</v>
      </c>
      <c r="C70" s="14">
        <v>833</v>
      </c>
      <c r="D70" s="14" t="s">
        <v>150</v>
      </c>
      <c r="E70" s="14" t="s">
        <v>171</v>
      </c>
      <c r="F70" s="14">
        <v>500</v>
      </c>
      <c r="G70" s="9" t="s">
        <v>152</v>
      </c>
      <c r="H70" s="9" t="s">
        <v>172</v>
      </c>
      <c r="I70" s="20">
        <v>120945.97100000001</v>
      </c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</row>
    <row r="71" spans="1:20" s="18" customFormat="1" ht="93.75" x14ac:dyDescent="0.3">
      <c r="A71" s="19" t="s">
        <v>175</v>
      </c>
      <c r="B71" s="9" t="s">
        <v>176</v>
      </c>
      <c r="C71" s="14">
        <v>833</v>
      </c>
      <c r="D71" s="14" t="s">
        <v>150</v>
      </c>
      <c r="E71" s="14" t="s">
        <v>171</v>
      </c>
      <c r="F71" s="14">
        <v>500</v>
      </c>
      <c r="G71" s="9" t="s">
        <v>152</v>
      </c>
      <c r="H71" s="9" t="s">
        <v>172</v>
      </c>
      <c r="I71" s="20">
        <v>1818.18</v>
      </c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</row>
    <row r="72" spans="1:20" s="18" customFormat="1" ht="93.75" x14ac:dyDescent="0.3">
      <c r="A72" s="19" t="s">
        <v>177</v>
      </c>
      <c r="B72" s="9" t="s">
        <v>178</v>
      </c>
      <c r="C72" s="14">
        <v>833</v>
      </c>
      <c r="D72" s="14" t="s">
        <v>150</v>
      </c>
      <c r="E72" s="14" t="s">
        <v>171</v>
      </c>
      <c r="F72" s="14">
        <v>500</v>
      </c>
      <c r="G72" s="9" t="s">
        <v>152</v>
      </c>
      <c r="H72" s="9" t="s">
        <v>172</v>
      </c>
      <c r="I72" s="20">
        <v>3090.9090000000001</v>
      </c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</row>
    <row r="73" spans="1:20" s="18" customFormat="1" ht="93.75" x14ac:dyDescent="0.3">
      <c r="A73" s="19" t="s">
        <v>179</v>
      </c>
      <c r="B73" s="9" t="s">
        <v>180</v>
      </c>
      <c r="C73" s="14">
        <v>833</v>
      </c>
      <c r="D73" s="14" t="s">
        <v>150</v>
      </c>
      <c r="E73" s="14" t="s">
        <v>171</v>
      </c>
      <c r="F73" s="14">
        <v>500</v>
      </c>
      <c r="G73" s="9" t="s">
        <v>152</v>
      </c>
      <c r="H73" s="9" t="s">
        <v>172</v>
      </c>
      <c r="I73" s="20">
        <v>5454.55</v>
      </c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</row>
    <row r="74" spans="1:20" s="18" customFormat="1" ht="93.75" x14ac:dyDescent="0.3">
      <c r="A74" s="19" t="s">
        <v>181</v>
      </c>
      <c r="B74" s="9" t="s">
        <v>182</v>
      </c>
      <c r="C74" s="14">
        <v>833</v>
      </c>
      <c r="D74" s="14" t="s">
        <v>150</v>
      </c>
      <c r="E74" s="14" t="s">
        <v>171</v>
      </c>
      <c r="F74" s="14">
        <v>500</v>
      </c>
      <c r="G74" s="9" t="s">
        <v>152</v>
      </c>
      <c r="H74" s="9" t="s">
        <v>183</v>
      </c>
      <c r="I74" s="20">
        <v>9803.9220000000005</v>
      </c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</row>
    <row r="75" spans="1:20" s="18" customFormat="1" ht="37.5" x14ac:dyDescent="0.3">
      <c r="A75" s="21" t="s">
        <v>184</v>
      </c>
      <c r="B75" s="10" t="s">
        <v>185</v>
      </c>
      <c r="C75" s="15"/>
      <c r="D75" s="15"/>
      <c r="E75" s="15"/>
      <c r="F75" s="15"/>
      <c r="G75" s="10"/>
      <c r="H75" s="10"/>
      <c r="I75" s="22">
        <v>60964.58</v>
      </c>
    </row>
    <row r="76" spans="1:20" s="18" customFormat="1" ht="93.75" x14ac:dyDescent="0.3">
      <c r="A76" s="19" t="s">
        <v>186</v>
      </c>
      <c r="B76" s="9" t="s">
        <v>187</v>
      </c>
      <c r="C76" s="14">
        <v>833</v>
      </c>
      <c r="D76" s="14" t="s">
        <v>188</v>
      </c>
      <c r="E76" s="14" t="s">
        <v>189</v>
      </c>
      <c r="F76" s="14">
        <v>500</v>
      </c>
      <c r="G76" s="9" t="s">
        <v>152</v>
      </c>
      <c r="H76" s="9" t="s">
        <v>90</v>
      </c>
      <c r="I76" s="20">
        <v>60964.58</v>
      </c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</row>
    <row r="77" spans="1:20" s="18" customFormat="1" ht="56.25" x14ac:dyDescent="0.3">
      <c r="A77" s="21" t="s">
        <v>190</v>
      </c>
      <c r="B77" s="10" t="s">
        <v>191</v>
      </c>
      <c r="C77" s="15"/>
      <c r="D77" s="15"/>
      <c r="E77" s="15"/>
      <c r="F77" s="15"/>
      <c r="G77" s="10"/>
      <c r="H77" s="10"/>
      <c r="I77" s="22">
        <v>30000</v>
      </c>
    </row>
    <row r="78" spans="1:20" s="18" customFormat="1" ht="37.5" x14ac:dyDescent="0.3">
      <c r="A78" s="21" t="s">
        <v>192</v>
      </c>
      <c r="B78" s="10" t="s">
        <v>193</v>
      </c>
      <c r="C78" s="15"/>
      <c r="D78" s="15"/>
      <c r="E78" s="15"/>
      <c r="F78" s="15"/>
      <c r="G78" s="10"/>
      <c r="H78" s="10"/>
      <c r="I78" s="22">
        <v>30000</v>
      </c>
    </row>
    <row r="79" spans="1:20" s="18" customFormat="1" ht="93.75" x14ac:dyDescent="0.3">
      <c r="A79" s="19" t="s">
        <v>194</v>
      </c>
      <c r="B79" s="9" t="s">
        <v>195</v>
      </c>
      <c r="C79" s="14">
        <v>808</v>
      </c>
      <c r="D79" s="14" t="s">
        <v>196</v>
      </c>
      <c r="E79" s="14" t="s">
        <v>197</v>
      </c>
      <c r="F79" s="14">
        <v>400</v>
      </c>
      <c r="G79" s="9" t="s">
        <v>198</v>
      </c>
      <c r="H79" s="9"/>
      <c r="I79" s="20">
        <v>30000</v>
      </c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</row>
    <row r="80" spans="1:20" s="18" customFormat="1" ht="37.5" x14ac:dyDescent="0.3">
      <c r="A80" s="21" t="s">
        <v>199</v>
      </c>
      <c r="B80" s="10" t="s">
        <v>200</v>
      </c>
      <c r="C80" s="15"/>
      <c r="D80" s="15"/>
      <c r="E80" s="15"/>
      <c r="F80" s="15"/>
      <c r="G80" s="10"/>
      <c r="H80" s="10"/>
      <c r="I80" s="22">
        <v>28424.53</v>
      </c>
    </row>
    <row r="81" spans="1:20" s="18" customFormat="1" ht="75" x14ac:dyDescent="0.3">
      <c r="A81" s="21" t="s">
        <v>201</v>
      </c>
      <c r="B81" s="10" t="s">
        <v>202</v>
      </c>
      <c r="C81" s="15"/>
      <c r="D81" s="15"/>
      <c r="E81" s="15"/>
      <c r="F81" s="15"/>
      <c r="G81" s="10"/>
      <c r="H81" s="10"/>
      <c r="I81" s="22">
        <v>28424.53</v>
      </c>
    </row>
    <row r="82" spans="1:20" s="18" customFormat="1" ht="93.75" x14ac:dyDescent="0.3">
      <c r="A82" s="19" t="s">
        <v>203</v>
      </c>
      <c r="B82" s="9" t="s">
        <v>204</v>
      </c>
      <c r="C82" s="14">
        <v>819</v>
      </c>
      <c r="D82" s="14" t="s">
        <v>205</v>
      </c>
      <c r="E82" s="14" t="s">
        <v>206</v>
      </c>
      <c r="F82" s="14">
        <v>400</v>
      </c>
      <c r="G82" s="9" t="s">
        <v>207</v>
      </c>
      <c r="H82" s="9"/>
      <c r="I82" s="20">
        <v>28424.53</v>
      </c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</row>
    <row r="83" spans="1:20" s="18" customFormat="1" ht="37.5" x14ac:dyDescent="0.3">
      <c r="A83" s="21" t="s">
        <v>208</v>
      </c>
      <c r="B83" s="10" t="s">
        <v>209</v>
      </c>
      <c r="C83" s="15"/>
      <c r="D83" s="15"/>
      <c r="E83" s="15"/>
      <c r="F83" s="15"/>
      <c r="G83" s="10"/>
      <c r="H83" s="10"/>
      <c r="I83" s="22">
        <v>40544.129999999997</v>
      </c>
    </row>
    <row r="84" spans="1:20" s="18" customFormat="1" ht="37.5" x14ac:dyDescent="0.3">
      <c r="A84" s="21" t="s">
        <v>210</v>
      </c>
      <c r="B84" s="10" t="s">
        <v>211</v>
      </c>
      <c r="C84" s="15"/>
      <c r="D84" s="15"/>
      <c r="E84" s="15"/>
      <c r="F84" s="15"/>
      <c r="G84" s="10"/>
      <c r="H84" s="10"/>
      <c r="I84" s="22">
        <v>40544.129999999997</v>
      </c>
    </row>
    <row r="85" spans="1:20" s="18" customFormat="1" ht="93.75" x14ac:dyDescent="0.3">
      <c r="A85" s="19" t="s">
        <v>212</v>
      </c>
      <c r="B85" s="9" t="s">
        <v>213</v>
      </c>
      <c r="C85" s="14">
        <v>822</v>
      </c>
      <c r="D85" s="14" t="s">
        <v>214</v>
      </c>
      <c r="E85" s="14" t="s">
        <v>215</v>
      </c>
      <c r="F85" s="14">
        <v>500</v>
      </c>
      <c r="G85" s="9" t="s">
        <v>23</v>
      </c>
      <c r="H85" s="9" t="s">
        <v>216</v>
      </c>
      <c r="I85" s="20">
        <v>40544.129999999997</v>
      </c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</row>
    <row r="86" spans="1:20" s="18" customFormat="1" ht="56.25" x14ac:dyDescent="0.3">
      <c r="A86" s="21" t="s">
        <v>217</v>
      </c>
      <c r="B86" s="10" t="s">
        <v>218</v>
      </c>
      <c r="C86" s="15"/>
      <c r="D86" s="15"/>
      <c r="E86" s="15"/>
      <c r="F86" s="15"/>
      <c r="G86" s="10"/>
      <c r="H86" s="10"/>
      <c r="I86" s="22">
        <v>70000</v>
      </c>
    </row>
    <row r="87" spans="1:20" s="18" customFormat="1" ht="56.25" x14ac:dyDescent="0.3">
      <c r="A87" s="21" t="s">
        <v>219</v>
      </c>
      <c r="B87" s="10" t="s">
        <v>220</v>
      </c>
      <c r="C87" s="15"/>
      <c r="D87" s="15"/>
      <c r="E87" s="15"/>
      <c r="F87" s="15"/>
      <c r="G87" s="10"/>
      <c r="H87" s="10"/>
      <c r="I87" s="22">
        <v>70000</v>
      </c>
    </row>
    <row r="88" spans="1:20" s="18" customFormat="1" ht="56.25" x14ac:dyDescent="0.3">
      <c r="A88" s="19" t="s">
        <v>221</v>
      </c>
      <c r="B88" s="9" t="s">
        <v>222</v>
      </c>
      <c r="C88" s="14">
        <v>812</v>
      </c>
      <c r="D88" s="14" t="s">
        <v>21</v>
      </c>
      <c r="E88" s="14" t="s">
        <v>223</v>
      </c>
      <c r="F88" s="14">
        <v>500</v>
      </c>
      <c r="G88" s="9" t="s">
        <v>45</v>
      </c>
      <c r="H88" s="9"/>
      <c r="I88" s="20">
        <v>70000</v>
      </c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</row>
    <row r="89" spans="1:20" s="18" customFormat="1" ht="18.75" x14ac:dyDescent="0.3">
      <c r="A89" s="21"/>
      <c r="B89" s="10" t="s">
        <v>224</v>
      </c>
      <c r="C89" s="15"/>
      <c r="D89" s="15"/>
      <c r="E89" s="15"/>
      <c r="F89" s="15"/>
      <c r="G89" s="10"/>
      <c r="H89" s="10"/>
      <c r="I89" s="22">
        <v>2318964.4559999998</v>
      </c>
    </row>
    <row r="90" spans="1:20" s="11" customFormat="1" ht="22.5" x14ac:dyDescent="0.3">
      <c r="A90" s="12" t="s">
        <v>14</v>
      </c>
      <c r="B90" s="16" t="s">
        <v>225</v>
      </c>
      <c r="C90" s="13" t="s">
        <v>14</v>
      </c>
      <c r="D90" s="13" t="s">
        <v>14</v>
      </c>
      <c r="E90" s="13" t="s">
        <v>14</v>
      </c>
      <c r="F90" s="13" t="s">
        <v>14</v>
      </c>
      <c r="G90" s="13" t="s">
        <v>14</v>
      </c>
      <c r="H90" s="13" t="s">
        <v>14</v>
      </c>
      <c r="I90" s="29">
        <v>2318964.4559999998</v>
      </c>
    </row>
  </sheetData>
  <mergeCells count="8">
    <mergeCell ref="A7:I7"/>
    <mergeCell ref="A10:A11"/>
    <mergeCell ref="B10:B11"/>
    <mergeCell ref="C10:F10"/>
    <mergeCell ref="G10:G11"/>
    <mergeCell ref="H10:H11"/>
    <mergeCell ref="I10:I11"/>
    <mergeCell ref="G3:I3"/>
  </mergeCells>
  <pageMargins left="0.47244094488188981" right="0.15748031496062992" top="0.74803149606299213" bottom="0.37" header="0.31496062992125984" footer="0.17"/>
  <pageSetup paperSize="9" scale="42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GrandTotal</vt:lpstr>
      <vt:lpstr>Law</vt:lpstr>
      <vt:lpstr>Year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2016-10-31T04:01:17Z</dcterms:modified>
</cp:coreProperties>
</file>